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6. 2023-0351\ANEXOS\"/>
    </mc:Choice>
  </mc:AlternateContent>
  <xr:revisionPtr revIDLastSave="0" documentId="13_ncr:1_{42CBB480-F524-4A68-935E-F45D7EAFB586}"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24" i="1"/>
  <c r="J26" i="1" l="1"/>
  <c r="J23" i="1" l="1"/>
  <c r="J27" i="1" s="1"/>
  <c r="J29" i="1" l="1"/>
</calcChain>
</file>

<file path=xl/sharedStrings.xml><?xml version="1.0" encoding="utf-8"?>
<sst xmlns="http://schemas.openxmlformats.org/spreadsheetml/2006/main" count="17" uniqueCount="17">
  <si>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</si>
  <si>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</si>
  <si>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</si>
  <si>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</si>
  <si>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</si>
  <si>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</si>
  <si>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</si>
  <si>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</si>
  <si>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</si>
  <si>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</si>
  <si>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</si>
  <si>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ENFERMERIA DOMICILIARIA EN DIAS LABORABLES</t>
  </si>
  <si>
    <t>ENERFEMERIA DOMICILIARIA EN FINES DE SEMANA Y FESTIVOS</t>
  </si>
  <si>
    <t>ENFERMERIA DOMICILIARIA EN DIAS LABORABLES EN HORARIO DE NOCHE</t>
  </si>
  <si>
    <t>ENFERMERIA DOMICILIARIA EN FINES DE SEMANA Y FESTIVOS EN HORARIO DE NOCHE</t>
  </si>
  <si>
    <t>*El importe de adjudicación - OFERTA TOTAL - será el resultado de la suma de todos los precios unitarios de la oferta presentada por el consumo estimado de cada uno de los servicios para la duración inicial del contrato más 14.685,00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</si>
  <si>
    <t>LOTE 1: 	Contratación del servicio sanitario de asistencia domiciliaria para pacientes afectos de daño neurológico en Dos Hermanas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</si>
</sst>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8">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165" fontId="4" fillId="0" borderId="7" xfId="6"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center" vertical="center"/>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0" fillId="0" borderId="0" xfId="0" applyAlignment="1" applyProtection="1">
      <alignment horizontal="center" vertical="center" wrapText="1"/>
      <protection locked="0"/>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0" fontId="7" fillId="3" borderId="0" xfId="1" applyFont="1" applyFill="1" applyAlignment="1">
      <alignment horizontal="center" wrapText="1"/>
    </xf>
    <xf numFmtId="0" fontId="5" fillId="3" borderId="0" xfId="1" applyFont="1" applyFill="1" applyAlignment="1">
      <alignment horizont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2" borderId="11"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7"/>
  <sheetViews>
    <sheetView showGridLines="0" tabSelected="1" zoomScale="90" zoomScaleNormal="90" workbookViewId="0">
      <selection activeCell="C4" sqref="C4:K5"/>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50" t="s">
        <v>4</v>
      </c>
      <c r="D1" s="50"/>
      <c r="E1" s="50"/>
      <c r="F1" s="50"/>
      <c r="G1" s="50"/>
      <c r="H1" s="50"/>
      <c r="I1" s="50"/>
      <c r="J1" s="50"/>
      <c r="K1" s="50"/>
    </row>
    <row r="2" spans="2:12" ht="15" customHeight="1" x14ac:dyDescent="0.35">
      <c r="C2" s="50"/>
      <c r="D2" s="50"/>
      <c r="E2" s="50"/>
      <c r="F2" s="50"/>
      <c r="G2" s="50"/>
      <c r="H2" s="50"/>
      <c r="I2" s="50"/>
      <c r="J2" s="50"/>
      <c r="K2" s="50"/>
    </row>
    <row r="4" spans="2:12" x14ac:dyDescent="0.35">
      <c r="C4" s="51" t="s">
        <v>16</v>
      </c>
      <c r="D4" s="52"/>
      <c r="E4" s="52"/>
      <c r="F4" s="52"/>
      <c r="G4" s="52"/>
      <c r="H4" s="52"/>
      <c r="I4" s="52"/>
      <c r="J4" s="52"/>
      <c r="K4" s="52"/>
    </row>
    <row r="5" spans="2:12" ht="51" customHeight="1" x14ac:dyDescent="0.35">
      <c r="C5" s="52"/>
      <c r="D5" s="52"/>
      <c r="E5" s="52"/>
      <c r="F5" s="52"/>
      <c r="G5" s="52"/>
      <c r="H5" s="52"/>
      <c r="I5" s="52"/>
      <c r="J5" s="52"/>
      <c r="K5" s="52"/>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9" t="s">
        <v>10</v>
      </c>
      <c r="C8" s="60"/>
      <c r="D8" s="60"/>
      <c r="E8" s="60"/>
      <c r="F8" s="60"/>
      <c r="G8" s="60"/>
      <c r="H8" s="60"/>
      <c r="I8" s="60"/>
      <c r="J8" s="60"/>
      <c r="K8" s="61"/>
    </row>
    <row r="9" spans="2:12" x14ac:dyDescent="0.35">
      <c r="B9" s="62"/>
      <c r="C9" s="63"/>
      <c r="D9" s="63"/>
      <c r="E9" s="63"/>
      <c r="F9" s="63"/>
      <c r="G9" s="63"/>
      <c r="H9" s="63"/>
      <c r="I9" s="63"/>
      <c r="J9" s="63"/>
      <c r="K9" s="64"/>
    </row>
    <row r="10" spans="2:12" ht="15" thickBot="1" x14ac:dyDescent="0.4">
      <c r="B10" s="65"/>
      <c r="C10" s="66"/>
      <c r="D10" s="66"/>
      <c r="E10" s="66"/>
      <c r="F10" s="66"/>
      <c r="G10" s="66"/>
      <c r="H10" s="66"/>
      <c r="I10" s="66"/>
      <c r="J10" s="66"/>
      <c r="K10" s="67"/>
    </row>
    <row r="11" spans="2:12" x14ac:dyDescent="0.35">
      <c r="C11" s="1"/>
      <c r="D11" s="1"/>
      <c r="E11" s="1"/>
      <c r="F11" s="1"/>
      <c r="G11" s="1"/>
      <c r="H11" s="1"/>
      <c r="I11" s="1"/>
      <c r="J11" s="1"/>
      <c r="K11" s="1"/>
    </row>
    <row r="12" spans="2:12" ht="15" customHeight="1" x14ac:dyDescent="0.35">
      <c r="B12" s="20" t="s">
        <v>6</v>
      </c>
      <c r="C12" s="20"/>
      <c r="D12" s="20"/>
      <c r="E12" s="20"/>
      <c r="F12" s="20"/>
      <c r="G12" s="20"/>
      <c r="H12" s="20"/>
      <c r="I12" s="20"/>
      <c r="J12" s="20"/>
      <c r="K12" s="20"/>
      <c r="L12" s="2"/>
    </row>
    <row r="13" spans="2:12" ht="15" customHeight="1" x14ac:dyDescent="0.35">
      <c r="B13" s="20"/>
      <c r="C13" s="20"/>
      <c r="D13" s="20"/>
      <c r="E13" s="20"/>
      <c r="F13" s="20"/>
      <c r="G13" s="20"/>
      <c r="H13" s="20"/>
      <c r="I13" s="20"/>
      <c r="J13" s="20"/>
      <c r="K13" s="20"/>
      <c r="L13" s="2"/>
    </row>
    <row r="14" spans="2:12" ht="15" customHeight="1" x14ac:dyDescent="0.35">
      <c r="B14" s="20"/>
      <c r="C14" s="20"/>
      <c r="D14" s="20"/>
      <c r="E14" s="20"/>
      <c r="F14" s="20"/>
      <c r="G14" s="20"/>
      <c r="H14" s="20"/>
      <c r="I14" s="20"/>
      <c r="J14" s="20"/>
      <c r="K14" s="20"/>
      <c r="L14" s="2"/>
    </row>
    <row r="15" spans="2:12" ht="15" customHeight="1" x14ac:dyDescent="0.35">
      <c r="B15" s="20"/>
      <c r="C15" s="20"/>
      <c r="D15" s="20"/>
      <c r="E15" s="20"/>
      <c r="F15" s="20"/>
      <c r="G15" s="20"/>
      <c r="H15" s="20"/>
      <c r="I15" s="20"/>
      <c r="J15" s="20"/>
      <c r="K15" s="20"/>
      <c r="L15" s="2"/>
    </row>
    <row r="16" spans="2:12" ht="15" customHeight="1" x14ac:dyDescent="0.35">
      <c r="B16" s="20"/>
      <c r="C16" s="20"/>
      <c r="D16" s="20"/>
      <c r="E16" s="20"/>
      <c r="F16" s="20"/>
      <c r="G16" s="20"/>
      <c r="H16" s="20"/>
      <c r="I16" s="20"/>
      <c r="J16" s="20"/>
      <c r="K16" s="20"/>
      <c r="L16" s="2"/>
    </row>
    <row r="17" spans="2:11" ht="15" customHeight="1" x14ac:dyDescent="0.35">
      <c r="B17" s="20"/>
      <c r="C17" s="20"/>
      <c r="D17" s="20"/>
      <c r="E17" s="20"/>
      <c r="F17" s="20"/>
      <c r="G17" s="20"/>
      <c r="H17" s="20"/>
      <c r="I17" s="20"/>
      <c r="J17" s="20"/>
      <c r="K17" s="20"/>
    </row>
    <row r="18" spans="2:11" ht="15" customHeight="1" x14ac:dyDescent="0.35">
      <c r="B18" s="20"/>
      <c r="C18" s="20"/>
      <c r="D18" s="20"/>
      <c r="E18" s="20"/>
      <c r="F18" s="20"/>
      <c r="G18" s="20"/>
      <c r="H18" s="20"/>
      <c r="I18" s="20"/>
      <c r="J18" s="20"/>
      <c r="K18" s="20"/>
    </row>
    <row r="19" spans="2:11" ht="15" customHeight="1" x14ac:dyDescent="0.35">
      <c r="B19" s="20"/>
      <c r="C19" s="20"/>
      <c r="D19" s="20"/>
      <c r="E19" s="20"/>
      <c r="F19" s="20"/>
      <c r="G19" s="20"/>
      <c r="H19" s="20"/>
      <c r="I19" s="20"/>
      <c r="J19" s="20"/>
      <c r="K19" s="20"/>
    </row>
    <row r="20" spans="2:11" x14ac:dyDescent="0.35">
      <c r="C20" s="1"/>
      <c r="D20" s="1"/>
      <c r="E20" s="1"/>
      <c r="F20" s="1"/>
      <c r="G20" s="1"/>
      <c r="H20" s="1"/>
      <c r="I20" s="1"/>
      <c r="J20" s="1"/>
      <c r="K20" s="1"/>
    </row>
    <row r="21" spans="2:11" ht="15" thickBot="1" x14ac:dyDescent="0.4"/>
    <row r="22" spans="2:11" ht="61.5" customHeight="1" thickBot="1" x14ac:dyDescent="0.4">
      <c r="C22" s="43" t="s">
        <v>0</v>
      </c>
      <c r="D22" s="44"/>
      <c r="E22" s="45"/>
      <c r="F22" s="4" t="s">
        <v>8</v>
      </c>
      <c r="G22" s="57" t="s">
        <v>1</v>
      </c>
      <c r="H22" s="58"/>
      <c r="I22" s="3" t="s">
        <v>2</v>
      </c>
      <c r="J22" s="55" t="s">
        <v>3</v>
      </c>
      <c r="K22" s="56"/>
    </row>
    <row r="23" spans="2:11" ht="49.5" customHeight="1" thickBot="1" x14ac:dyDescent="0.4">
      <c r="C23" s="43" t="s">
        <v>11</v>
      </c>
      <c r="D23" s="44"/>
      <c r="E23" s="45"/>
      <c r="F23" s="12">
        <v>1500</v>
      </c>
      <c r="G23" s="48"/>
      <c r="H23" s="49"/>
      <c r="I23" s="13">
        <v>30</v>
      </c>
      <c r="J23" s="53" t="str">
        <f>IF(G23&lt;=0,"Error Precio",IF(G23&gt;I23,"Error Precio",+F23*G23))</f>
        <v>Error Precio</v>
      </c>
      <c r="K23" s="54"/>
    </row>
    <row r="24" spans="2:11" ht="49.5" customHeight="1" thickBot="1" x14ac:dyDescent="0.4">
      <c r="C24" s="43" t="s">
        <v>12</v>
      </c>
      <c r="D24" s="44"/>
      <c r="E24" s="45"/>
      <c r="F24" s="10">
        <v>720</v>
      </c>
      <c r="G24" s="48"/>
      <c r="H24" s="49"/>
      <c r="I24" s="11">
        <v>44</v>
      </c>
      <c r="J24" s="46" t="str">
        <f>IF(G24&lt;=0,"Error Precio",IF(G24&gt;I24,"Error Precio",+F24*G24))</f>
        <v>Error Precio</v>
      </c>
      <c r="K24" s="47"/>
    </row>
    <row r="25" spans="2:11" ht="49.5" customHeight="1" thickBot="1" x14ac:dyDescent="0.4">
      <c r="C25" s="43" t="s">
        <v>13</v>
      </c>
      <c r="D25" s="44"/>
      <c r="E25" s="45"/>
      <c r="F25" s="10">
        <v>750</v>
      </c>
      <c r="G25" s="48"/>
      <c r="H25" s="49"/>
      <c r="I25" s="11">
        <v>59</v>
      </c>
      <c r="J25" s="46" t="str">
        <f>IF(G25&lt;=0,"Error Precio",IF(G25&gt;I25,"Error Precio",+F25*G25))</f>
        <v>Error Precio</v>
      </c>
      <c r="K25" s="47"/>
    </row>
    <row r="26" spans="2:11" ht="49.5" customHeight="1" thickBot="1" x14ac:dyDescent="0.4">
      <c r="C26" s="43" t="s">
        <v>14</v>
      </c>
      <c r="D26" s="44"/>
      <c r="E26" s="45"/>
      <c r="F26" s="10">
        <v>360</v>
      </c>
      <c r="G26" s="48"/>
      <c r="H26" s="49"/>
      <c r="I26" s="11">
        <v>72</v>
      </c>
      <c r="J26" s="46" t="str">
        <f>IF(G26&lt;=0,"Error Precio",IF(G26&gt;I26,"Error Precio",+F26*G26))</f>
        <v>Error Precio</v>
      </c>
      <c r="K26" s="47"/>
    </row>
    <row r="27" spans="2:11" ht="37.5" customHeight="1" thickBot="1" x14ac:dyDescent="0.4">
      <c r="C27" s="5"/>
      <c r="D27" s="5"/>
      <c r="E27" s="5"/>
      <c r="F27" s="6"/>
      <c r="G27" s="40" t="s">
        <v>7</v>
      </c>
      <c r="H27" s="41"/>
      <c r="I27" s="42"/>
      <c r="J27" s="36" t="str">
        <f>IF(COUNTIF(J23:J26,"Error Precio"),"Oferta incompleta. Algún precio unitario superior a precio tope o menor o igual a cero",SUM(J23:J26))</f>
        <v>Oferta incompleta. Algún precio unitario superior a precio tope o menor o igual a cero</v>
      </c>
      <c r="K27" s="37"/>
    </row>
    <row r="28" spans="2:11" ht="49.5" customHeight="1" thickBot="1" x14ac:dyDescent="0.4">
      <c r="D28" s="7"/>
      <c r="E28" s="7"/>
      <c r="F28" s="7"/>
      <c r="G28" s="14" t="s">
        <v>9</v>
      </c>
      <c r="H28" s="15"/>
      <c r="I28" s="16"/>
      <c r="J28" s="38">
        <v>14685</v>
      </c>
      <c r="K28" s="39"/>
    </row>
    <row r="29" spans="2:11" ht="21.75" customHeight="1" x14ac:dyDescent="0.35">
      <c r="G29" s="21" t="s">
        <v>5</v>
      </c>
      <c r="H29" s="22"/>
      <c r="I29" s="23"/>
      <c r="J29" s="30" t="e">
        <f>J27+J28</f>
        <v>#VALUE!</v>
      </c>
      <c r="K29" s="31"/>
    </row>
    <row r="30" spans="2:11" x14ac:dyDescent="0.35">
      <c r="G30" s="24"/>
      <c r="H30" s="25"/>
      <c r="I30" s="26"/>
      <c r="J30" s="32"/>
      <c r="K30" s="33"/>
    </row>
    <row r="31" spans="2:11" x14ac:dyDescent="0.35">
      <c r="G31" s="24"/>
      <c r="H31" s="25"/>
      <c r="I31" s="26"/>
      <c r="J31" s="32"/>
      <c r="K31" s="33"/>
    </row>
    <row r="32" spans="2:11" ht="15" thickBot="1" x14ac:dyDescent="0.4">
      <c r="G32" s="27"/>
      <c r="H32" s="28"/>
      <c r="I32" s="29"/>
      <c r="J32" s="34"/>
      <c r="K32" s="35"/>
    </row>
    <row r="33" spans="2:11" ht="15.5" x14ac:dyDescent="0.35">
      <c r="G33" s="8"/>
      <c r="H33" s="8"/>
      <c r="I33" s="8"/>
      <c r="J33" s="9"/>
      <c r="K33" s="9"/>
    </row>
    <row r="34" spans="2:11" ht="16" thickBot="1" x14ac:dyDescent="0.4">
      <c r="G34" s="8"/>
      <c r="H34" s="8"/>
      <c r="I34" s="8"/>
      <c r="J34" s="9"/>
      <c r="K34" s="9"/>
    </row>
    <row r="35" spans="2:11" ht="137.25" customHeight="1" thickBot="1" x14ac:dyDescent="0.4">
      <c r="B35" s="17" t="s">
        <v>15</v>
      </c>
      <c r="C35" s="18"/>
      <c r="D35" s="18"/>
      <c r="E35" s="18"/>
      <c r="F35" s="18"/>
      <c r="G35" s="18"/>
      <c r="H35" s="19"/>
      <c r="I35" s="8"/>
      <c r="J35" s="9"/>
      <c r="K35" s="9"/>
    </row>
    <row r="36" spans="2:11" ht="15.5" x14ac:dyDescent="0.35">
      <c r="G36" s="8"/>
      <c r="H36" s="8"/>
      <c r="I36" s="8"/>
      <c r="J36" s="9"/>
      <c r="K36" s="9"/>
    </row>
    <row r="37" spans="2:11" ht="15.5" x14ac:dyDescent="0.35">
      <c r="G37" s="8"/>
      <c r="H37" s="8"/>
      <c r="I37" s="8"/>
      <c r="J37" s="9"/>
      <c r="K37" s="9"/>
    </row>
  </sheetData>
  <sheetProtection algorithmName="SHA-512" hashValue="VGshyPSqzsVB7gz7USqeY7UkK6vPsFCE+kUiSV+CBD/B1MijFHVJoUJiMqf1P6LGVfYaddjX9tKPvrf2u5fjFA==" saltValue="axEshLGvhOxHhE2Gj/nSxw==" spinCount="100000" sheet="1" objects="1" scenarios="1"/>
  <dataConsolidate/>
  <mergeCells count="26">
    <mergeCell ref="J25:K25"/>
    <mergeCell ref="C1:K2"/>
    <mergeCell ref="C4:K5"/>
    <mergeCell ref="C23:E23"/>
    <mergeCell ref="J23:K23"/>
    <mergeCell ref="G23:H23"/>
    <mergeCell ref="J22:K22"/>
    <mergeCell ref="G22:H22"/>
    <mergeCell ref="C22:E22"/>
    <mergeCell ref="B8:K10"/>
    <mergeCell ref="G28:I28"/>
    <mergeCell ref="B35:H35"/>
    <mergeCell ref="B12:K19"/>
    <mergeCell ref="G29:I32"/>
    <mergeCell ref="J29:K32"/>
    <mergeCell ref="J27:K27"/>
    <mergeCell ref="J28:K28"/>
    <mergeCell ref="G27:I27"/>
    <mergeCell ref="C26:E26"/>
    <mergeCell ref="J26:K26"/>
    <mergeCell ref="G26:H26"/>
    <mergeCell ref="C24:E24"/>
    <mergeCell ref="G24:H24"/>
    <mergeCell ref="J24:K24"/>
    <mergeCell ref="C25:E25"/>
    <mergeCell ref="G25:H25"/>
  </mergeCells>
  <conditionalFormatting sqref="J27:J28 J23:K26">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6"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2024-11-15T12:17:41Z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2024-11-12T14:32:44Z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e444f58f-7c78-4557-8d37-c8a198be6abe</vt:lpwstr>
  </property>
  <property fmtid="{D5CDD505-2E9C-101B-9397-08002B2CF9AE}" pid="8" name="MSIP_Label_2c0a8209-6590-4cef-adb7-80fa47675d6e_ContentBits">
    <vt:lpwstr>2</vt:lpwstr>
  </property>
</Properties>
</file>